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год'!$A$1:$X$82</definedName>
  </definedNames>
  <calcPr calcId="124519"/>
</workbook>
</file>

<file path=xl/calcChain.xml><?xml version="1.0" encoding="utf-8"?>
<calcChain xmlns="http://schemas.openxmlformats.org/spreadsheetml/2006/main">
  <c r="U74" i="1"/>
  <c r="U71" s="1"/>
  <c r="V74"/>
  <c r="V71" s="1"/>
  <c r="W74"/>
  <c r="W71" s="1"/>
  <c r="X74"/>
  <c r="X71" s="1"/>
  <c r="T71"/>
  <c r="T74"/>
  <c r="U55"/>
  <c r="U54" s="1"/>
  <c r="V55"/>
  <c r="V54" s="1"/>
  <c r="W55"/>
  <c r="W54" s="1"/>
  <c r="X55"/>
  <c r="X54" s="1"/>
  <c r="T54"/>
  <c r="T55"/>
  <c r="U48"/>
  <c r="U47" s="1"/>
  <c r="V48"/>
  <c r="V47" s="1"/>
  <c r="W48"/>
  <c r="W47" s="1"/>
  <c r="X48"/>
  <c r="X47" s="1"/>
  <c r="T47"/>
  <c r="T48"/>
  <c r="U39"/>
  <c r="V39"/>
  <c r="W39"/>
  <c r="X39"/>
  <c r="T39"/>
  <c r="U40"/>
  <c r="V40"/>
  <c r="W40"/>
  <c r="X40"/>
  <c r="T40"/>
  <c r="U34"/>
  <c r="V34"/>
  <c r="W34"/>
  <c r="X34"/>
  <c r="T34"/>
  <c r="U35"/>
  <c r="V35"/>
  <c r="W35"/>
  <c r="X35"/>
  <c r="T35"/>
</calcChain>
</file>

<file path=xl/sharedStrings.xml><?xml version="1.0" encoding="utf-8"?>
<sst xmlns="http://schemas.openxmlformats.org/spreadsheetml/2006/main" count="308" uniqueCount="176">
  <si>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</si>
  <si>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</si>
  <si>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</si>
  <si>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</si>
  <si>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</si>
  <si>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</si>
  <si>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</si>
  <si>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</si>
  <si>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</si>
  <si>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</si>
  <si>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</si>
  <si>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</si>
  <si>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</si>
  <si>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</si>
  <si>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</si>
  <si>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</si>
  <si>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</si>
  <si>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</si>
  <si>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</si>
  <si>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</si>
  <si>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</si>
  <si>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</si>
  <si>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</si>
  <si>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</si>
  <si>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</si>
  <si>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</si>
  <si>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</si>
  <si>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</si>
  <si>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</si>
  <si>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</si>
  <si>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</si>
  <si>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</si>
  <si>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</si>
  <si>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</si>
  <si>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</si>
  <si>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</si>
  <si>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</si>
  <si>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</si>
  <si>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</si>
  <si>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</si>
  <si>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</si>
  <si>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</si>
  <si>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</si>
  <si>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</si>
  <si>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</si>
  <si>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</si>
  <si>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</si>
  <si>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</si>
  <si>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</si>
  <si>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</si>
  <si>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</si>
  <si>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</si>
  <si>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</si>
  <si>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</si>
  <si>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</si>
  <si>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</si>
  <si>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</si>
  <si>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</si>
  <si>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</si>
  <si>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</si>
  <si>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</si>
  <si>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</si>
  <si>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</si>
  <si>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</si>
  <si>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</si>
  <si>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</si>
  <si>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</si>
  <si>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</si>
  <si>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</si>
  <si>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</si>
  <si>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</si>
  <si>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</si>
  <si>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</si>
  <si>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</si>
  <si>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</si>
  <si>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</si>
  <si>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</si>
  <si>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</si>
  <si>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</si>
  <si>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</si>
  <si>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</si>
  <si>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</si>
  <si>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</si>
  <si>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</si>
  <si>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</si>
  <si>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</si>
  <si>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</si>
  <si>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</si>
  <si>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</si>
  <si>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</si>
  <si>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</si>
  <si>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</si>
  <si>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</si>
  <si>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</si>
  <si>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</si>
  <si>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</si>
  <si>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</si>
  <si>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</si>
  <si>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</si>
  <si>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</si>
  <si>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</si>
  <si>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</si>
  <si>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</si>
  <si>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</si>
  <si>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</si>
  <si>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</si>
  <si>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</si>
  <si>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</si>
  <si>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</si>
  <si>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</si>
  <si>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</si>
  <si>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</si>
  <si>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</si>
  <si>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</si>
  <si>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</si>
  <si>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</si>
  <si>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</si>
  <si>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</si>
  <si>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</si>
  <si>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</si>
  <si>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</si>
  <si>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</si>
  <si>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</si>
  <si>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</si>
  <si>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</si>
  <si>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</si>
  <si>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</si>
  <si>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</si>
  <si>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</si>
  <si>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</si>
  <si>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</si>
  <si>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</si>
  <si>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</si>
  <si>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</si>
  <si>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</si>
  <si>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</si>
  <si>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</si>
  <si>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</si>
  <si>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</si>
  <si>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</si>
  <si>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</si>
  <si>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</si>
  <si>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</si>
  <si>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</si>
  <si>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</si>
  <si>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</si>
  <si>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</si>
  <si>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870</t>
  </si>
  <si>
    <t>Непрограммные расходы</t>
  </si>
  <si>
    <t>99 9 00 00000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</si>
  <si>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</si>
  <si>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</si>
  <si>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</si>
  <si>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</si>
  <si>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</si>
  <si>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</si>
  <si>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</si>
  <si>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540</t>
  </si>
  <si>
    <t>Всего</t>
  </si>
  <si>
    <t>Председатель Собрания депутатов - 
глава Александровского сельского поселения                                                           Е.А.Остапец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</si>
  <si>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</si>
  <si>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</si>
  <si>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</si>
  <si>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</si>
  <si>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</si>
  <si>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13 1 00 28190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</si>
  <si>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</si>
  <si>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(Предоставление субсидий бюджетным, автономным учреждениям и иным некоммерческим организациям)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</si>
  <si>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</si>
  <si>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</si>
  <si>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</si>
  <si>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</si>
  <si>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700</t>
  </si>
  <si>
    <t>Обслуживание муниципального долга</t>
  </si>
  <si>
    <t>730</t>
  </si>
  <si>
    <t xml:space="preserve">Приложение №11
к решению Собрания депутатов "О бюджете Александровского сельского поселения Азовского района на 2018 год и на плановый период 2019 и 2020 годов"
от 27.12.2017 года №59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</si>
</sst>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0" fillId="0" borderId="1" xfId="0" applyBorder="1"/>
    <xf numFmtId="0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0" fontId="10" fillId="2" borderId="3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0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topLeftCell="A67" zoomScale="70" zoomScaleSheetLayoutView="70" workbookViewId="0">
      <selection activeCell="A81" sqref="A81:X81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</cols>
  <sheetData>
    <row r="1" spans="1:24" ht="113.25" customHeight="1">
      <c r="A1" s="1"/>
      <c r="B1" s="29" t="s">
        <v>175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97.35" customHeight="1">
      <c r="A2" s="17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 t="s">
        <v>0</v>
      </c>
      <c r="U3" s="20"/>
      <c r="V3" s="20"/>
      <c r="W3" s="20"/>
      <c r="X3" s="20"/>
    </row>
    <row r="4" spans="1:24" ht="15.75" thickBot="1">
      <c r="A4" s="19" t="s">
        <v>1</v>
      </c>
      <c r="B4" s="19" t="s">
        <v>2</v>
      </c>
      <c r="C4" s="19" t="s">
        <v>2</v>
      </c>
      <c r="D4" s="19" t="s">
        <v>2</v>
      </c>
      <c r="E4" s="19" t="s">
        <v>2</v>
      </c>
      <c r="F4" s="19" t="s">
        <v>2</v>
      </c>
      <c r="G4" s="19" t="s">
        <v>2</v>
      </c>
      <c r="H4" s="19" t="s">
        <v>2</v>
      </c>
      <c r="I4" s="19" t="s">
        <v>2</v>
      </c>
      <c r="J4" s="19" t="s">
        <v>2</v>
      </c>
      <c r="K4" s="19" t="s">
        <v>2</v>
      </c>
      <c r="L4" s="19" t="s">
        <v>2</v>
      </c>
      <c r="M4" s="19" t="s">
        <v>2</v>
      </c>
      <c r="N4" s="19" t="s">
        <v>2</v>
      </c>
      <c r="O4" s="19" t="s">
        <v>2</v>
      </c>
      <c r="P4" s="19" t="s">
        <v>2</v>
      </c>
      <c r="Q4" s="19" t="s">
        <v>3</v>
      </c>
      <c r="R4" s="19" t="s">
        <v>4</v>
      </c>
      <c r="S4" s="19" t="s">
        <v>7</v>
      </c>
      <c r="T4" s="21" t="s">
        <v>161</v>
      </c>
      <c r="U4" s="22" t="s">
        <v>6</v>
      </c>
      <c r="V4" s="23" t="s">
        <v>6</v>
      </c>
      <c r="W4" s="21" t="s">
        <v>162</v>
      </c>
      <c r="X4" s="21" t="s">
        <v>163</v>
      </c>
    </row>
    <row r="5" spans="1:24" ht="15.75" thickBot="1">
      <c r="A5" s="19"/>
      <c r="B5" s="19" t="s">
        <v>2</v>
      </c>
      <c r="C5" s="19" t="s">
        <v>2</v>
      </c>
      <c r="D5" s="19" t="s">
        <v>2</v>
      </c>
      <c r="E5" s="19" t="s">
        <v>2</v>
      </c>
      <c r="F5" s="19" t="s">
        <v>2</v>
      </c>
      <c r="G5" s="19" t="s">
        <v>2</v>
      </c>
      <c r="H5" s="19" t="s">
        <v>2</v>
      </c>
      <c r="I5" s="19" t="s">
        <v>2</v>
      </c>
      <c r="J5" s="19" t="s">
        <v>2</v>
      </c>
      <c r="K5" s="19" t="s">
        <v>2</v>
      </c>
      <c r="L5" s="19" t="s">
        <v>2</v>
      </c>
      <c r="M5" s="19" t="s">
        <v>2</v>
      </c>
      <c r="N5" s="19" t="s">
        <v>2</v>
      </c>
      <c r="O5" s="19" t="s">
        <v>2</v>
      </c>
      <c r="P5" s="19" t="s">
        <v>2</v>
      </c>
      <c r="Q5" s="19" t="s">
        <v>3</v>
      </c>
      <c r="R5" s="19" t="s">
        <v>4</v>
      </c>
      <c r="S5" s="19" t="s">
        <v>5</v>
      </c>
      <c r="T5" s="21" t="s">
        <v>6</v>
      </c>
      <c r="U5" s="22" t="s">
        <v>6</v>
      </c>
      <c r="V5" s="23" t="s">
        <v>6</v>
      </c>
      <c r="W5" s="21" t="s">
        <v>6</v>
      </c>
      <c r="X5" s="21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"/>
      <c r="R6" s="5"/>
      <c r="S6" s="5"/>
      <c r="T6" s="24">
        <v>25</v>
      </c>
      <c r="U6" s="25"/>
      <c r="V6" s="25"/>
      <c r="W6" s="24">
        <v>25</v>
      </c>
      <c r="X6" s="24">
        <v>20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"/>
      <c r="R7" s="5"/>
      <c r="S7" s="5"/>
      <c r="T7" s="24">
        <v>25</v>
      </c>
      <c r="U7" s="25"/>
      <c r="V7" s="25"/>
      <c r="W7" s="24">
        <v>25</v>
      </c>
      <c r="X7" s="24">
        <v>20</v>
      </c>
    </row>
    <row r="8" spans="1:24" ht="69" customHeight="1">
      <c r="A8" s="7" t="s">
        <v>12</v>
      </c>
      <c r="B8" s="8" t="s">
        <v>13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 t="s">
        <v>15</v>
      </c>
      <c r="R8" s="8" t="s">
        <v>16</v>
      </c>
      <c r="S8" s="8" t="s">
        <v>17</v>
      </c>
      <c r="T8" s="26">
        <v>25</v>
      </c>
      <c r="U8" s="27"/>
      <c r="V8" s="27"/>
      <c r="W8" s="26">
        <v>25</v>
      </c>
      <c r="X8" s="26">
        <v>20</v>
      </c>
    </row>
    <row r="9" spans="1:24" ht="47.25">
      <c r="A9" s="4" t="s">
        <v>18</v>
      </c>
      <c r="B9" s="5" t="s">
        <v>19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"/>
      <c r="R9" s="5"/>
      <c r="S9" s="5"/>
      <c r="T9" s="24">
        <v>70</v>
      </c>
      <c r="U9" s="25"/>
      <c r="V9" s="25"/>
      <c r="W9" s="24">
        <v>50</v>
      </c>
      <c r="X9" s="24">
        <v>40</v>
      </c>
    </row>
    <row r="10" spans="1:24" ht="31.5">
      <c r="A10" s="4" t="s">
        <v>20</v>
      </c>
      <c r="B10" s="5" t="s">
        <v>21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  <c r="R10" s="5"/>
      <c r="S10" s="5"/>
      <c r="T10" s="24">
        <v>25</v>
      </c>
      <c r="U10" s="25"/>
      <c r="V10" s="25"/>
      <c r="W10" s="24">
        <v>25</v>
      </c>
      <c r="X10" s="24">
        <v>25</v>
      </c>
    </row>
    <row r="11" spans="1:24" ht="99" customHeight="1">
      <c r="A11" s="7" t="s">
        <v>22</v>
      </c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 t="s">
        <v>15</v>
      </c>
      <c r="R11" s="8" t="s">
        <v>24</v>
      </c>
      <c r="S11" s="8" t="s">
        <v>25</v>
      </c>
      <c r="T11" s="26">
        <v>25</v>
      </c>
      <c r="U11" s="27"/>
      <c r="V11" s="27"/>
      <c r="W11" s="26">
        <v>25</v>
      </c>
      <c r="X11" s="26">
        <v>25</v>
      </c>
    </row>
    <row r="12" spans="1:24" ht="31.5">
      <c r="A12" s="4" t="s">
        <v>26</v>
      </c>
      <c r="B12" s="5" t="s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"/>
      <c r="R12" s="5"/>
      <c r="S12" s="5"/>
      <c r="T12" s="24">
        <v>45</v>
      </c>
      <c r="U12" s="25"/>
      <c r="V12" s="25"/>
      <c r="W12" s="24">
        <v>25</v>
      </c>
      <c r="X12" s="24">
        <v>15</v>
      </c>
    </row>
    <row r="13" spans="1:24" ht="110.25">
      <c r="A13" s="7" t="s">
        <v>28</v>
      </c>
      <c r="B13" s="8" t="s">
        <v>29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 t="s">
        <v>15</v>
      </c>
      <c r="R13" s="8" t="s">
        <v>24</v>
      </c>
      <c r="S13" s="8" t="s">
        <v>25</v>
      </c>
      <c r="T13" s="26">
        <v>45</v>
      </c>
      <c r="U13" s="27"/>
      <c r="V13" s="27"/>
      <c r="W13" s="26">
        <v>25</v>
      </c>
      <c r="X13" s="26">
        <v>15</v>
      </c>
    </row>
    <row r="14" spans="1:24" ht="31.5">
      <c r="A14" s="4" t="s">
        <v>30</v>
      </c>
      <c r="B14" s="5" t="s">
        <v>31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"/>
      <c r="R14" s="5"/>
      <c r="S14" s="5"/>
      <c r="T14" s="24">
        <v>35</v>
      </c>
      <c r="U14" s="25"/>
      <c r="V14" s="25"/>
      <c r="W14" s="24">
        <v>35</v>
      </c>
      <c r="X14" s="24">
        <v>35</v>
      </c>
    </row>
    <row r="15" spans="1:24" ht="31.5">
      <c r="A15" s="4" t="s">
        <v>32</v>
      </c>
      <c r="B15" s="5" t="s">
        <v>33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"/>
      <c r="R15" s="5"/>
      <c r="S15" s="5"/>
      <c r="T15" s="24">
        <v>10</v>
      </c>
      <c r="U15" s="25"/>
      <c r="V15" s="25"/>
      <c r="W15" s="24">
        <v>10</v>
      </c>
      <c r="X15" s="24">
        <v>10</v>
      </c>
    </row>
    <row r="16" spans="1:24" ht="110.25">
      <c r="A16" s="7" t="s">
        <v>34</v>
      </c>
      <c r="B16" s="8" t="s">
        <v>35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 t="s">
        <v>15</v>
      </c>
      <c r="R16" s="8" t="s">
        <v>24</v>
      </c>
      <c r="S16" s="8" t="s">
        <v>25</v>
      </c>
      <c r="T16" s="26">
        <v>10</v>
      </c>
      <c r="U16" s="27"/>
      <c r="V16" s="27"/>
      <c r="W16" s="26">
        <v>10</v>
      </c>
      <c r="X16" s="26">
        <v>10</v>
      </c>
    </row>
    <row r="17" spans="1:24" ht="31.5">
      <c r="A17" s="4" t="s">
        <v>36</v>
      </c>
      <c r="B17" s="5" t="s">
        <v>37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"/>
      <c r="R17" s="5"/>
      <c r="S17" s="5"/>
      <c r="T17" s="24">
        <v>15</v>
      </c>
      <c r="U17" s="25"/>
      <c r="V17" s="25"/>
      <c r="W17" s="24">
        <v>15</v>
      </c>
      <c r="X17" s="24">
        <v>15</v>
      </c>
    </row>
    <row r="18" spans="1:24" ht="133.5" customHeight="1">
      <c r="A18" s="7" t="s">
        <v>38</v>
      </c>
      <c r="B18" s="8" t="s">
        <v>39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 t="s">
        <v>15</v>
      </c>
      <c r="R18" s="8" t="s">
        <v>24</v>
      </c>
      <c r="S18" s="8" t="s">
        <v>25</v>
      </c>
      <c r="T18" s="26">
        <v>5</v>
      </c>
      <c r="U18" s="27"/>
      <c r="V18" s="27"/>
      <c r="W18" s="26">
        <v>5</v>
      </c>
      <c r="X18" s="26">
        <v>5</v>
      </c>
    </row>
    <row r="19" spans="1:24" ht="126">
      <c r="A19" s="7" t="s">
        <v>40</v>
      </c>
      <c r="B19" s="8" t="s">
        <v>41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 t="s">
        <v>15</v>
      </c>
      <c r="R19" s="8" t="s">
        <v>17</v>
      </c>
      <c r="S19" s="8" t="s">
        <v>24</v>
      </c>
      <c r="T19" s="26">
        <v>10</v>
      </c>
      <c r="U19" s="27"/>
      <c r="V19" s="27"/>
      <c r="W19" s="26">
        <v>10</v>
      </c>
      <c r="X19" s="26">
        <v>10</v>
      </c>
    </row>
    <row r="20" spans="1:24" ht="33.75" customHeight="1">
      <c r="A20" s="4" t="s">
        <v>42</v>
      </c>
      <c r="B20" s="5" t="s">
        <v>43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"/>
      <c r="R20" s="5"/>
      <c r="S20" s="5"/>
      <c r="T20" s="24">
        <v>10</v>
      </c>
      <c r="U20" s="25"/>
      <c r="V20" s="25"/>
      <c r="W20" s="24">
        <v>10</v>
      </c>
      <c r="X20" s="24">
        <v>10</v>
      </c>
    </row>
    <row r="21" spans="1:24" ht="118.5" customHeight="1">
      <c r="A21" s="7" t="s">
        <v>44</v>
      </c>
      <c r="B21" s="8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 t="s">
        <v>15</v>
      </c>
      <c r="R21" s="8" t="s">
        <v>24</v>
      </c>
      <c r="S21" s="8" t="s">
        <v>25</v>
      </c>
      <c r="T21" s="26">
        <v>10</v>
      </c>
      <c r="U21" s="27"/>
      <c r="V21" s="27"/>
      <c r="W21" s="26">
        <v>10</v>
      </c>
      <c r="X21" s="26">
        <v>10</v>
      </c>
    </row>
    <row r="22" spans="1:24" ht="31.5">
      <c r="A22" s="4" t="s">
        <v>46</v>
      </c>
      <c r="B22" s="5" t="s">
        <v>47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"/>
      <c r="R22" s="5"/>
      <c r="S22" s="5"/>
      <c r="T22" s="24">
        <v>2479.5</v>
      </c>
      <c r="U22" s="25"/>
      <c r="V22" s="25"/>
      <c r="W22" s="24">
        <v>0</v>
      </c>
      <c r="X22" s="24">
        <v>0</v>
      </c>
    </row>
    <row r="23" spans="1:24" ht="31.5">
      <c r="A23" s="4" t="s">
        <v>48</v>
      </c>
      <c r="B23" s="5" t="s">
        <v>49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"/>
      <c r="R23" s="5"/>
      <c r="S23" s="5"/>
      <c r="T23" s="24">
        <v>2179.5</v>
      </c>
      <c r="U23" s="25"/>
      <c r="V23" s="25"/>
      <c r="W23" s="24">
        <v>0</v>
      </c>
      <c r="X23" s="24">
        <v>0</v>
      </c>
    </row>
    <row r="24" spans="1:24" ht="85.5" customHeight="1">
      <c r="A24" s="7" t="s">
        <v>50</v>
      </c>
      <c r="B24" s="8" t="s">
        <v>51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9" t="s">
        <v>15</v>
      </c>
      <c r="R24" s="8" t="s">
        <v>52</v>
      </c>
      <c r="S24" s="8" t="s">
        <v>25</v>
      </c>
      <c r="T24" s="26">
        <v>2179.5</v>
      </c>
      <c r="U24" s="27"/>
      <c r="V24" s="27"/>
      <c r="W24" s="26">
        <v>0</v>
      </c>
      <c r="X24" s="26">
        <v>0</v>
      </c>
    </row>
    <row r="25" spans="1:24" ht="31.5">
      <c r="A25" s="4" t="s">
        <v>53</v>
      </c>
      <c r="B25" s="5" t="s">
        <v>54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"/>
      <c r="R25" s="5"/>
      <c r="S25" s="5"/>
      <c r="T25" s="24">
        <v>300</v>
      </c>
      <c r="U25" s="25"/>
      <c r="V25" s="25"/>
      <c r="W25" s="24">
        <v>0</v>
      </c>
      <c r="X25" s="24">
        <v>0</v>
      </c>
    </row>
    <row r="26" spans="1:24" ht="99" customHeight="1">
      <c r="A26" s="7" t="s">
        <v>55</v>
      </c>
      <c r="B26" s="8" t="s">
        <v>56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9" t="s">
        <v>15</v>
      </c>
      <c r="R26" s="8" t="s">
        <v>52</v>
      </c>
      <c r="S26" s="8" t="s">
        <v>25</v>
      </c>
      <c r="T26" s="26">
        <v>300</v>
      </c>
      <c r="U26" s="27"/>
      <c r="V26" s="27"/>
      <c r="W26" s="26">
        <v>0</v>
      </c>
      <c r="X26" s="26">
        <v>0</v>
      </c>
    </row>
    <row r="27" spans="1:24" ht="47.25">
      <c r="A27" s="4" t="s">
        <v>57</v>
      </c>
      <c r="B27" s="5" t="s">
        <v>58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"/>
      <c r="R27" s="5"/>
      <c r="S27" s="5"/>
      <c r="T27" s="24">
        <v>100</v>
      </c>
      <c r="U27" s="25"/>
      <c r="V27" s="25"/>
      <c r="W27" s="24">
        <v>0</v>
      </c>
      <c r="X27" s="24">
        <v>0</v>
      </c>
    </row>
    <row r="28" spans="1:24" ht="31.5">
      <c r="A28" s="4" t="s">
        <v>59</v>
      </c>
      <c r="B28" s="5" t="s">
        <v>60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"/>
      <c r="R28" s="5"/>
      <c r="S28" s="5"/>
      <c r="T28" s="24">
        <v>100</v>
      </c>
      <c r="U28" s="25"/>
      <c r="V28" s="25"/>
      <c r="W28" s="24">
        <v>0</v>
      </c>
      <c r="X28" s="24">
        <v>0</v>
      </c>
    </row>
    <row r="29" spans="1:24" ht="110.25">
      <c r="A29" s="7" t="s">
        <v>61</v>
      </c>
      <c r="B29" s="8" t="s">
        <v>62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9" t="s">
        <v>15</v>
      </c>
      <c r="R29" s="8" t="s">
        <v>17</v>
      </c>
      <c r="S29" s="8" t="s">
        <v>63</v>
      </c>
      <c r="T29" s="26">
        <v>100</v>
      </c>
      <c r="U29" s="27"/>
      <c r="V29" s="27"/>
      <c r="W29" s="26">
        <v>0</v>
      </c>
      <c r="X29" s="26">
        <v>0</v>
      </c>
    </row>
    <row r="30" spans="1:24" ht="47.25">
      <c r="A30" s="4" t="s">
        <v>64</v>
      </c>
      <c r="B30" s="5" t="s">
        <v>65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"/>
      <c r="R30" s="5"/>
      <c r="S30" s="5"/>
      <c r="T30" s="24">
        <v>10</v>
      </c>
      <c r="U30" s="25"/>
      <c r="V30" s="25"/>
      <c r="W30" s="24">
        <v>0</v>
      </c>
      <c r="X30" s="24">
        <v>0</v>
      </c>
    </row>
    <row r="31" spans="1:24" ht="31.5">
      <c r="A31" s="4" t="s">
        <v>66</v>
      </c>
      <c r="B31" s="5" t="s">
        <v>67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"/>
      <c r="R31" s="5"/>
      <c r="S31" s="5"/>
      <c r="T31" s="24">
        <v>10</v>
      </c>
      <c r="U31" s="25"/>
      <c r="V31" s="25"/>
      <c r="W31" s="24">
        <v>0</v>
      </c>
      <c r="X31" s="24">
        <v>0</v>
      </c>
    </row>
    <row r="32" spans="1:24" ht="141.75">
      <c r="A32" s="7" t="s">
        <v>68</v>
      </c>
      <c r="B32" s="8" t="s">
        <v>69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9" t="s">
        <v>15</v>
      </c>
      <c r="R32" s="8" t="s">
        <v>63</v>
      </c>
      <c r="S32" s="8" t="s">
        <v>52</v>
      </c>
      <c r="T32" s="26">
        <v>5</v>
      </c>
      <c r="U32" s="27"/>
      <c r="V32" s="27"/>
      <c r="W32" s="26">
        <v>0</v>
      </c>
      <c r="X32" s="26">
        <v>0</v>
      </c>
    </row>
    <row r="33" spans="1:24" ht="157.5">
      <c r="A33" s="7" t="s">
        <v>70</v>
      </c>
      <c r="B33" s="8" t="s">
        <v>71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9" t="s">
        <v>72</v>
      </c>
      <c r="R33" s="8" t="s">
        <v>73</v>
      </c>
      <c r="S33" s="8" t="s">
        <v>63</v>
      </c>
      <c r="T33" s="26">
        <v>5</v>
      </c>
      <c r="U33" s="27"/>
      <c r="V33" s="27"/>
      <c r="W33" s="26">
        <v>0</v>
      </c>
      <c r="X33" s="26">
        <v>0</v>
      </c>
    </row>
    <row r="34" spans="1:24" ht="47.25">
      <c r="A34" s="4" t="s">
        <v>74</v>
      </c>
      <c r="B34" s="5" t="s">
        <v>75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3"/>
      <c r="R34" s="5"/>
      <c r="S34" s="5"/>
      <c r="T34" s="24">
        <f>T35</f>
        <v>1269.0999999999999</v>
      </c>
      <c r="U34" s="24">
        <f t="shared" ref="U34:X34" si="0">U35</f>
        <v>0</v>
      </c>
      <c r="V34" s="24">
        <f t="shared" si="0"/>
        <v>0</v>
      </c>
      <c r="W34" s="24">
        <f t="shared" si="0"/>
        <v>762</v>
      </c>
      <c r="X34" s="24">
        <f t="shared" si="0"/>
        <v>1150.5</v>
      </c>
    </row>
    <row r="35" spans="1:24" ht="31.5">
      <c r="A35" s="4" t="s">
        <v>76</v>
      </c>
      <c r="B35" s="5" t="s">
        <v>77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3"/>
      <c r="R35" s="5"/>
      <c r="S35" s="5"/>
      <c r="T35" s="24">
        <f>T36+T37+T38</f>
        <v>1269.0999999999999</v>
      </c>
      <c r="U35" s="24">
        <f t="shared" ref="U35:X35" si="1">U36+U37+U38</f>
        <v>0</v>
      </c>
      <c r="V35" s="24">
        <f t="shared" si="1"/>
        <v>0</v>
      </c>
      <c r="W35" s="24">
        <f t="shared" si="1"/>
        <v>762</v>
      </c>
      <c r="X35" s="24">
        <f t="shared" si="1"/>
        <v>1150.5</v>
      </c>
    </row>
    <row r="36" spans="1:24" ht="63">
      <c r="A36" s="7" t="s">
        <v>78</v>
      </c>
      <c r="B36" s="8" t="s">
        <v>79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 t="s">
        <v>15</v>
      </c>
      <c r="R36" s="8" t="s">
        <v>17</v>
      </c>
      <c r="S36" s="8" t="s">
        <v>24</v>
      </c>
      <c r="T36" s="26">
        <v>120</v>
      </c>
      <c r="U36" s="27"/>
      <c r="V36" s="27"/>
      <c r="W36" s="26">
        <v>0</v>
      </c>
      <c r="X36" s="26">
        <v>0</v>
      </c>
    </row>
    <row r="37" spans="1:24" ht="81.75" customHeight="1">
      <c r="A37" s="7" t="s">
        <v>80</v>
      </c>
      <c r="B37" s="8" t="s">
        <v>81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 t="s">
        <v>15</v>
      </c>
      <c r="R37" s="8" t="s">
        <v>17</v>
      </c>
      <c r="S37" s="8" t="s">
        <v>24</v>
      </c>
      <c r="T37" s="26">
        <v>159.6</v>
      </c>
      <c r="U37" s="27"/>
      <c r="V37" s="27"/>
      <c r="W37" s="26">
        <v>0</v>
      </c>
      <c r="X37" s="26">
        <v>209.2</v>
      </c>
    </row>
    <row r="38" spans="1:24" ht="84" customHeight="1">
      <c r="A38" s="7" t="s">
        <v>82</v>
      </c>
      <c r="B38" s="8" t="s">
        <v>83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 t="s">
        <v>15</v>
      </c>
      <c r="R38" s="8" t="s">
        <v>17</v>
      </c>
      <c r="S38" s="8" t="s">
        <v>24</v>
      </c>
      <c r="T38" s="26">
        <v>989.5</v>
      </c>
      <c r="U38" s="27"/>
      <c r="V38" s="27"/>
      <c r="W38" s="26">
        <v>762</v>
      </c>
      <c r="X38" s="26">
        <v>941.3</v>
      </c>
    </row>
    <row r="39" spans="1:24" ht="31.5">
      <c r="A39" s="4" t="s">
        <v>84</v>
      </c>
      <c r="B39" s="5" t="s">
        <v>85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3"/>
      <c r="R39" s="5"/>
      <c r="S39" s="5"/>
      <c r="T39" s="24">
        <f>T40</f>
        <v>765</v>
      </c>
      <c r="U39" s="24">
        <f t="shared" ref="U39:X39" si="2">U40</f>
        <v>0</v>
      </c>
      <c r="V39" s="24">
        <f t="shared" si="2"/>
        <v>0</v>
      </c>
      <c r="W39" s="24">
        <f t="shared" si="2"/>
        <v>35</v>
      </c>
      <c r="X39" s="24">
        <f t="shared" si="2"/>
        <v>25</v>
      </c>
    </row>
    <row r="40" spans="1:24" ht="31.5">
      <c r="A40" s="4" t="s">
        <v>86</v>
      </c>
      <c r="B40" s="5" t="s">
        <v>87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3"/>
      <c r="R40" s="5"/>
      <c r="S40" s="5"/>
      <c r="T40" s="24">
        <f>SUM(T41:T46)</f>
        <v>765</v>
      </c>
      <c r="U40" s="24">
        <f t="shared" ref="U40:X40" si="3">SUM(U41:U46)</f>
        <v>0</v>
      </c>
      <c r="V40" s="24">
        <f t="shared" si="3"/>
        <v>0</v>
      </c>
      <c r="W40" s="24">
        <f t="shared" si="3"/>
        <v>35</v>
      </c>
      <c r="X40" s="24">
        <f t="shared" si="3"/>
        <v>25</v>
      </c>
    </row>
    <row r="41" spans="1:24" ht="31.5">
      <c r="A41" s="11" t="s">
        <v>166</v>
      </c>
      <c r="B41" s="8" t="s">
        <v>88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9" t="s">
        <v>15</v>
      </c>
      <c r="R41" s="8" t="s">
        <v>17</v>
      </c>
      <c r="S41" s="8" t="s">
        <v>24</v>
      </c>
      <c r="T41" s="26">
        <v>5</v>
      </c>
      <c r="U41" s="27"/>
      <c r="V41" s="27"/>
      <c r="W41" s="26">
        <v>5</v>
      </c>
      <c r="X41" s="26">
        <v>5</v>
      </c>
    </row>
    <row r="42" spans="1:24" ht="72.75" customHeight="1">
      <c r="A42" s="7" t="s">
        <v>89</v>
      </c>
      <c r="B42" s="8" t="s">
        <v>90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9" t="s">
        <v>15</v>
      </c>
      <c r="R42" s="8" t="s">
        <v>17</v>
      </c>
      <c r="S42" s="8" t="s">
        <v>24</v>
      </c>
      <c r="T42" s="26">
        <v>150</v>
      </c>
      <c r="U42" s="27"/>
      <c r="V42" s="27"/>
      <c r="W42" s="26">
        <v>0</v>
      </c>
      <c r="X42" s="26">
        <v>0</v>
      </c>
    </row>
    <row r="43" spans="1:24" ht="83.25" customHeight="1">
      <c r="A43" s="7" t="s">
        <v>91</v>
      </c>
      <c r="B43" s="8" t="s">
        <v>92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9" t="s">
        <v>15</v>
      </c>
      <c r="R43" s="8" t="s">
        <v>17</v>
      </c>
      <c r="S43" s="8" t="s">
        <v>24</v>
      </c>
      <c r="T43" s="26">
        <v>10</v>
      </c>
      <c r="U43" s="27"/>
      <c r="V43" s="27"/>
      <c r="W43" s="26">
        <v>10</v>
      </c>
      <c r="X43" s="26">
        <v>10</v>
      </c>
    </row>
    <row r="44" spans="1:24" ht="102" customHeight="1">
      <c r="A44" s="7" t="s">
        <v>93</v>
      </c>
      <c r="B44" s="8" t="s">
        <v>94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9" t="s">
        <v>15</v>
      </c>
      <c r="R44" s="8" t="s">
        <v>17</v>
      </c>
      <c r="S44" s="8" t="s">
        <v>24</v>
      </c>
      <c r="T44" s="26">
        <v>450</v>
      </c>
      <c r="U44" s="27"/>
      <c r="V44" s="27"/>
      <c r="W44" s="26">
        <v>0</v>
      </c>
      <c r="X44" s="26">
        <v>0</v>
      </c>
    </row>
    <row r="45" spans="1:24" ht="85.5" customHeight="1">
      <c r="A45" s="7" t="s">
        <v>95</v>
      </c>
      <c r="B45" s="8" t="s">
        <v>96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9" t="s">
        <v>15</v>
      </c>
      <c r="R45" s="8" t="s">
        <v>17</v>
      </c>
      <c r="S45" s="8" t="s">
        <v>24</v>
      </c>
      <c r="T45" s="26">
        <v>100</v>
      </c>
      <c r="U45" s="27"/>
      <c r="V45" s="27"/>
      <c r="W45" s="26">
        <v>0</v>
      </c>
      <c r="X45" s="26">
        <v>0</v>
      </c>
    </row>
    <row r="46" spans="1:24" ht="68.25" customHeight="1">
      <c r="A46" s="7" t="s">
        <v>97</v>
      </c>
      <c r="B46" s="8" t="s">
        <v>98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9" t="s">
        <v>15</v>
      </c>
      <c r="R46" s="8" t="s">
        <v>17</v>
      </c>
      <c r="S46" s="8" t="s">
        <v>24</v>
      </c>
      <c r="T46" s="26">
        <v>50</v>
      </c>
      <c r="U46" s="27"/>
      <c r="V46" s="27"/>
      <c r="W46" s="26">
        <v>20</v>
      </c>
      <c r="X46" s="26">
        <v>10</v>
      </c>
    </row>
    <row r="47" spans="1:24" ht="31.5">
      <c r="A47" s="4" t="s">
        <v>99</v>
      </c>
      <c r="B47" s="5" t="s">
        <v>100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"/>
      <c r="R47" s="5"/>
      <c r="S47" s="5"/>
      <c r="T47" s="24">
        <f>T48</f>
        <v>2719.2</v>
      </c>
      <c r="U47" s="24">
        <f t="shared" ref="U47:X47" si="4">U48</f>
        <v>0</v>
      </c>
      <c r="V47" s="24">
        <f t="shared" si="4"/>
        <v>0</v>
      </c>
      <c r="W47" s="24">
        <f t="shared" si="4"/>
        <v>2801.3</v>
      </c>
      <c r="X47" s="24">
        <f t="shared" si="4"/>
        <v>2826.8</v>
      </c>
    </row>
    <row r="48" spans="1:24" ht="31.5">
      <c r="A48" s="4" t="s">
        <v>101</v>
      </c>
      <c r="B48" s="5" t="s">
        <v>102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"/>
      <c r="R48" s="5"/>
      <c r="S48" s="5"/>
      <c r="T48" s="24">
        <f>T49+T50</f>
        <v>2719.2</v>
      </c>
      <c r="U48" s="24">
        <f t="shared" ref="U48:X48" si="5">U49+U50</f>
        <v>0</v>
      </c>
      <c r="V48" s="24">
        <f t="shared" si="5"/>
        <v>0</v>
      </c>
      <c r="W48" s="24">
        <f t="shared" si="5"/>
        <v>2801.3</v>
      </c>
      <c r="X48" s="24">
        <f t="shared" si="5"/>
        <v>2826.8</v>
      </c>
    </row>
    <row r="49" spans="1:24" ht="63">
      <c r="A49" s="7" t="s">
        <v>103</v>
      </c>
      <c r="B49" s="8" t="s">
        <v>104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9" t="s">
        <v>72</v>
      </c>
      <c r="R49" s="8" t="s">
        <v>73</v>
      </c>
      <c r="S49" s="8" t="s">
        <v>63</v>
      </c>
      <c r="T49" s="26">
        <v>2092.4</v>
      </c>
      <c r="U49" s="27"/>
      <c r="V49" s="27"/>
      <c r="W49" s="26">
        <v>2108.5</v>
      </c>
      <c r="X49" s="26">
        <v>2007.3</v>
      </c>
    </row>
    <row r="50" spans="1:24" ht="63">
      <c r="A50" s="14" t="s">
        <v>167</v>
      </c>
      <c r="B50" s="8" t="s">
        <v>105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 t="s">
        <v>72</v>
      </c>
      <c r="R50" s="8" t="s">
        <v>73</v>
      </c>
      <c r="S50" s="8" t="s">
        <v>63</v>
      </c>
      <c r="T50" s="26">
        <v>626.79999999999995</v>
      </c>
      <c r="U50" s="27"/>
      <c r="V50" s="27"/>
      <c r="W50" s="26">
        <v>692.8</v>
      </c>
      <c r="X50" s="26">
        <v>819.5</v>
      </c>
    </row>
    <row r="51" spans="1:24" ht="47.25">
      <c r="A51" s="4" t="s">
        <v>106</v>
      </c>
      <c r="B51" s="5" t="s">
        <v>107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"/>
      <c r="R51" s="5"/>
      <c r="S51" s="5"/>
      <c r="T51" s="24">
        <v>10</v>
      </c>
      <c r="U51" s="25"/>
      <c r="V51" s="25"/>
      <c r="W51" s="24">
        <v>10</v>
      </c>
      <c r="X51" s="24">
        <v>10</v>
      </c>
    </row>
    <row r="52" spans="1:24" ht="31.5">
      <c r="A52" s="4" t="s">
        <v>108</v>
      </c>
      <c r="B52" s="5" t="s">
        <v>109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"/>
      <c r="R52" s="5"/>
      <c r="S52" s="5"/>
      <c r="T52" s="24">
        <v>10</v>
      </c>
      <c r="U52" s="25"/>
      <c r="V52" s="25"/>
      <c r="W52" s="24">
        <v>10</v>
      </c>
      <c r="X52" s="24">
        <v>10</v>
      </c>
    </row>
    <row r="53" spans="1:24" ht="99" customHeight="1">
      <c r="A53" s="7" t="s">
        <v>110</v>
      </c>
      <c r="B53" s="8" t="s">
        <v>111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9" t="s">
        <v>15</v>
      </c>
      <c r="R53" s="8" t="s">
        <v>112</v>
      </c>
      <c r="S53" s="8" t="s">
        <v>63</v>
      </c>
      <c r="T53" s="26">
        <v>10</v>
      </c>
      <c r="U53" s="27"/>
      <c r="V53" s="27"/>
      <c r="W53" s="26">
        <v>10</v>
      </c>
      <c r="X53" s="26">
        <v>10</v>
      </c>
    </row>
    <row r="54" spans="1:24" ht="54" customHeight="1">
      <c r="A54" s="4" t="s">
        <v>113</v>
      </c>
      <c r="B54" s="5" t="s">
        <v>114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"/>
      <c r="R54" s="5"/>
      <c r="S54" s="5"/>
      <c r="T54" s="24">
        <f>T55+T62</f>
        <v>7802.7</v>
      </c>
      <c r="U54" s="24">
        <f t="shared" ref="U54:X54" si="6">U55+U62</f>
        <v>0</v>
      </c>
      <c r="V54" s="24">
        <f t="shared" si="6"/>
        <v>0</v>
      </c>
      <c r="W54" s="24">
        <f t="shared" si="6"/>
        <v>7466.0999999999995</v>
      </c>
      <c r="X54" s="24">
        <f t="shared" si="6"/>
        <v>7465.0999999999995</v>
      </c>
    </row>
    <row r="55" spans="1:24" ht="31.5">
      <c r="A55" s="4" t="s">
        <v>115</v>
      </c>
      <c r="B55" s="5" t="s">
        <v>116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"/>
      <c r="R55" s="5"/>
      <c r="S55" s="5"/>
      <c r="T55" s="24">
        <f>SUM(T56:T61)</f>
        <v>7802.5999999999995</v>
      </c>
      <c r="U55" s="24">
        <f t="shared" ref="U55:X55" si="7">SUM(U56:U61)</f>
        <v>0</v>
      </c>
      <c r="V55" s="24">
        <f t="shared" si="7"/>
        <v>0</v>
      </c>
      <c r="W55" s="24">
        <f t="shared" si="7"/>
        <v>7466.0999999999995</v>
      </c>
      <c r="X55" s="24">
        <f t="shared" si="7"/>
        <v>7465.0999999999995</v>
      </c>
    </row>
    <row r="56" spans="1:24" ht="132.75" customHeight="1">
      <c r="A56" s="7" t="s">
        <v>117</v>
      </c>
      <c r="B56" s="8" t="s">
        <v>118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 t="s">
        <v>119</v>
      </c>
      <c r="R56" s="8" t="s">
        <v>63</v>
      </c>
      <c r="S56" s="8" t="s">
        <v>52</v>
      </c>
      <c r="T56" s="26">
        <v>6071.4</v>
      </c>
      <c r="U56" s="27"/>
      <c r="V56" s="27"/>
      <c r="W56" s="26">
        <v>6202.9</v>
      </c>
      <c r="X56" s="26">
        <v>6202.9</v>
      </c>
    </row>
    <row r="57" spans="1:24" ht="99.75" customHeight="1">
      <c r="A57" s="7" t="s">
        <v>120</v>
      </c>
      <c r="B57" s="8" t="s">
        <v>121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 t="s">
        <v>15</v>
      </c>
      <c r="R57" s="8" t="s">
        <v>63</v>
      </c>
      <c r="S57" s="8" t="s">
        <v>52</v>
      </c>
      <c r="T57" s="26">
        <v>1214.2</v>
      </c>
      <c r="U57" s="27"/>
      <c r="V57" s="27"/>
      <c r="W57" s="26">
        <v>1031.2</v>
      </c>
      <c r="X57" s="26">
        <v>1030.2</v>
      </c>
    </row>
    <row r="58" spans="1:24" ht="31.5">
      <c r="A58" s="11" t="s">
        <v>14</v>
      </c>
      <c r="B58" s="8" t="s">
        <v>121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 t="s">
        <v>15</v>
      </c>
      <c r="R58" s="8" t="s">
        <v>63</v>
      </c>
      <c r="S58" s="8" t="s">
        <v>122</v>
      </c>
      <c r="T58" s="26">
        <v>180</v>
      </c>
      <c r="U58" s="27"/>
      <c r="V58" s="27"/>
      <c r="W58" s="26">
        <v>70</v>
      </c>
      <c r="X58" s="26">
        <v>70</v>
      </c>
    </row>
    <row r="59" spans="1:24" ht="83.25" customHeight="1">
      <c r="A59" s="7" t="s">
        <v>123</v>
      </c>
      <c r="B59" s="8" t="s">
        <v>121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9" t="s">
        <v>124</v>
      </c>
      <c r="R59" s="8" t="s">
        <v>63</v>
      </c>
      <c r="S59" s="8" t="s">
        <v>122</v>
      </c>
      <c r="T59" s="26">
        <v>152</v>
      </c>
      <c r="U59" s="27"/>
      <c r="V59" s="27"/>
      <c r="W59" s="26">
        <v>132</v>
      </c>
      <c r="X59" s="26">
        <v>132</v>
      </c>
    </row>
    <row r="60" spans="1:24" ht="101.25" customHeight="1">
      <c r="A60" s="7" t="s">
        <v>125</v>
      </c>
      <c r="B60" s="8" t="s">
        <v>126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15</v>
      </c>
      <c r="R60" s="8" t="s">
        <v>63</v>
      </c>
      <c r="S60" s="8" t="s">
        <v>52</v>
      </c>
      <c r="T60" s="26">
        <v>35</v>
      </c>
      <c r="U60" s="27"/>
      <c r="V60" s="27"/>
      <c r="W60" s="26">
        <v>30</v>
      </c>
      <c r="X60" s="26">
        <v>30</v>
      </c>
    </row>
    <row r="61" spans="1:24" ht="102" customHeight="1">
      <c r="A61" s="7" t="s">
        <v>164</v>
      </c>
      <c r="B61" s="8" t="s">
        <v>165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9" t="s">
        <v>15</v>
      </c>
      <c r="R61" s="8" t="s">
        <v>63</v>
      </c>
      <c r="S61" s="8" t="s">
        <v>52</v>
      </c>
      <c r="T61" s="26">
        <v>150</v>
      </c>
      <c r="U61" s="27"/>
      <c r="V61" s="27"/>
      <c r="W61" s="26">
        <v>0</v>
      </c>
      <c r="X61" s="26">
        <v>0</v>
      </c>
    </row>
    <row r="62" spans="1:24" ht="35.25" customHeight="1">
      <c r="A62" s="4" t="s">
        <v>168</v>
      </c>
      <c r="B62" s="5" t="s">
        <v>169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13"/>
      <c r="R62" s="5"/>
      <c r="S62" s="5"/>
      <c r="T62" s="6">
        <v>0.1</v>
      </c>
      <c r="U62" s="27"/>
      <c r="V62" s="27"/>
      <c r="W62" s="26">
        <v>0</v>
      </c>
      <c r="X62" s="26">
        <v>0</v>
      </c>
    </row>
    <row r="63" spans="1:24" ht="102" customHeight="1">
      <c r="A63" s="7" t="s">
        <v>170</v>
      </c>
      <c r="B63" s="8" t="s">
        <v>171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 t="s">
        <v>172</v>
      </c>
      <c r="R63" s="8"/>
      <c r="S63" s="8"/>
      <c r="T63" s="10">
        <v>0.1</v>
      </c>
      <c r="U63" s="27"/>
      <c r="V63" s="27"/>
      <c r="W63" s="26">
        <v>0</v>
      </c>
      <c r="X63" s="26">
        <v>0</v>
      </c>
    </row>
    <row r="64" spans="1:24" ht="39" customHeight="1">
      <c r="A64" s="11" t="s">
        <v>173</v>
      </c>
      <c r="B64" s="8" t="s">
        <v>171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 t="s">
        <v>174</v>
      </c>
      <c r="R64" s="8" t="s">
        <v>122</v>
      </c>
      <c r="S64" s="8" t="s">
        <v>63</v>
      </c>
      <c r="T64" s="10">
        <v>0.1</v>
      </c>
      <c r="U64" s="27"/>
      <c r="V64" s="27"/>
      <c r="W64" s="26">
        <v>0</v>
      </c>
      <c r="X64" s="26">
        <v>0</v>
      </c>
    </row>
    <row r="65" spans="1:29" ht="31.5">
      <c r="A65" s="4" t="s">
        <v>127</v>
      </c>
      <c r="B65" s="5" t="s">
        <v>128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3"/>
      <c r="R65" s="5"/>
      <c r="S65" s="5"/>
      <c r="T65" s="24">
        <v>20</v>
      </c>
      <c r="U65" s="25"/>
      <c r="V65" s="25"/>
      <c r="W65" s="24">
        <v>0</v>
      </c>
      <c r="X65" s="24">
        <v>0</v>
      </c>
    </row>
    <row r="66" spans="1:29" ht="31.5">
      <c r="A66" s="4" t="s">
        <v>129</v>
      </c>
      <c r="B66" s="5" t="s">
        <v>130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3"/>
      <c r="R66" s="5"/>
      <c r="S66" s="5"/>
      <c r="T66" s="24">
        <v>20</v>
      </c>
      <c r="U66" s="25"/>
      <c r="V66" s="25"/>
      <c r="W66" s="24">
        <v>0</v>
      </c>
      <c r="X66" s="24">
        <v>0</v>
      </c>
    </row>
    <row r="67" spans="1:29" ht="71.25" customHeight="1">
      <c r="A67" s="7" t="s">
        <v>131</v>
      </c>
      <c r="B67" s="8" t="s">
        <v>132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 t="s">
        <v>15</v>
      </c>
      <c r="R67" s="8" t="s">
        <v>63</v>
      </c>
      <c r="S67" s="8" t="s">
        <v>52</v>
      </c>
      <c r="T67" s="26">
        <v>20</v>
      </c>
      <c r="U67" s="27"/>
      <c r="V67" s="27"/>
      <c r="W67" s="26">
        <v>0</v>
      </c>
      <c r="X67" s="26">
        <v>0</v>
      </c>
    </row>
    <row r="68" spans="1:29" ht="31.5">
      <c r="A68" s="4" t="s">
        <v>133</v>
      </c>
      <c r="B68" s="5" t="s">
        <v>134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3"/>
      <c r="R68" s="5"/>
      <c r="S68" s="5"/>
      <c r="T68" s="24">
        <v>64</v>
      </c>
      <c r="U68" s="25"/>
      <c r="V68" s="25"/>
      <c r="W68" s="24">
        <v>70</v>
      </c>
      <c r="X68" s="24">
        <v>70</v>
      </c>
    </row>
    <row r="69" spans="1:29" ht="31.5">
      <c r="A69" s="4" t="s">
        <v>135</v>
      </c>
      <c r="B69" s="5" t="s">
        <v>136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3"/>
      <c r="R69" s="5"/>
      <c r="S69" s="5"/>
      <c r="T69" s="24">
        <v>64</v>
      </c>
      <c r="U69" s="25"/>
      <c r="V69" s="25"/>
      <c r="W69" s="24">
        <v>70</v>
      </c>
      <c r="X69" s="24">
        <v>70</v>
      </c>
    </row>
    <row r="70" spans="1:29" ht="86.25" customHeight="1">
      <c r="A70" s="7" t="s">
        <v>137</v>
      </c>
      <c r="B70" s="8" t="s">
        <v>138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9" t="s">
        <v>139</v>
      </c>
      <c r="R70" s="8" t="s">
        <v>140</v>
      </c>
      <c r="S70" s="8" t="s">
        <v>63</v>
      </c>
      <c r="T70" s="26">
        <v>64</v>
      </c>
      <c r="U70" s="27"/>
      <c r="V70" s="27"/>
      <c r="W70" s="26">
        <v>70</v>
      </c>
      <c r="X70" s="26">
        <v>70</v>
      </c>
    </row>
    <row r="71" spans="1:29" ht="31.5">
      <c r="A71" s="4" t="s">
        <v>141</v>
      </c>
      <c r="B71" s="5" t="s">
        <v>142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3"/>
      <c r="R71" s="5"/>
      <c r="S71" s="5"/>
      <c r="T71" s="24">
        <f>T72+T74</f>
        <v>288</v>
      </c>
      <c r="U71" s="24">
        <f t="shared" ref="U71:X71" si="8">U72+U74</f>
        <v>1</v>
      </c>
      <c r="V71" s="24">
        <f t="shared" si="8"/>
        <v>1</v>
      </c>
      <c r="W71" s="24">
        <f t="shared" si="8"/>
        <v>290.09999999999997</v>
      </c>
      <c r="X71" s="24">
        <f t="shared" si="8"/>
        <v>297</v>
      </c>
    </row>
    <row r="72" spans="1:29" ht="31.5">
      <c r="A72" s="4" t="s">
        <v>143</v>
      </c>
      <c r="B72" s="5" t="s">
        <v>144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3"/>
      <c r="R72" s="5"/>
      <c r="S72" s="5"/>
      <c r="T72" s="24">
        <v>1</v>
      </c>
      <c r="U72" s="24">
        <v>1</v>
      </c>
      <c r="V72" s="24">
        <v>1</v>
      </c>
      <c r="W72" s="24">
        <v>1</v>
      </c>
      <c r="X72" s="24">
        <v>1</v>
      </c>
    </row>
    <row r="73" spans="1:29" ht="31.5">
      <c r="A73" s="11" t="s">
        <v>145</v>
      </c>
      <c r="B73" s="8" t="s">
        <v>146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 t="s">
        <v>147</v>
      </c>
      <c r="R73" s="8" t="s">
        <v>63</v>
      </c>
      <c r="S73" s="8" t="s">
        <v>112</v>
      </c>
      <c r="T73" s="26">
        <v>1</v>
      </c>
      <c r="U73" s="26">
        <v>1</v>
      </c>
      <c r="V73" s="26">
        <v>1</v>
      </c>
      <c r="W73" s="26">
        <v>1</v>
      </c>
      <c r="X73" s="26">
        <v>1</v>
      </c>
    </row>
    <row r="74" spans="1:29" ht="31.5">
      <c r="A74" s="4" t="s">
        <v>148</v>
      </c>
      <c r="B74" s="5" t="s">
        <v>149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3"/>
      <c r="R74" s="5"/>
      <c r="S74" s="5"/>
      <c r="T74" s="24">
        <f>T75+T76+T77</f>
        <v>287</v>
      </c>
      <c r="U74" s="24">
        <f t="shared" ref="U74:X74" si="9">U75+U76+U77</f>
        <v>0</v>
      </c>
      <c r="V74" s="24">
        <f t="shared" si="9"/>
        <v>0</v>
      </c>
      <c r="W74" s="24">
        <f t="shared" si="9"/>
        <v>289.09999999999997</v>
      </c>
      <c r="X74" s="24">
        <f t="shared" si="9"/>
        <v>296</v>
      </c>
    </row>
    <row r="75" spans="1:29" ht="102.75" customHeight="1">
      <c r="A75" s="7" t="s">
        <v>150</v>
      </c>
      <c r="B75" s="8" t="s">
        <v>151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9" t="s">
        <v>119</v>
      </c>
      <c r="R75" s="8" t="s">
        <v>152</v>
      </c>
      <c r="S75" s="8" t="s">
        <v>24</v>
      </c>
      <c r="T75" s="26">
        <v>189.5</v>
      </c>
      <c r="U75" s="27"/>
      <c r="V75" s="27"/>
      <c r="W75" s="26">
        <v>191.6</v>
      </c>
      <c r="X75" s="26">
        <v>198.5</v>
      </c>
    </row>
    <row r="76" spans="1:29" ht="117" customHeight="1">
      <c r="A76" s="7" t="s">
        <v>153</v>
      </c>
      <c r="B76" s="8" t="s">
        <v>154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9" t="s">
        <v>15</v>
      </c>
      <c r="R76" s="8" t="s">
        <v>63</v>
      </c>
      <c r="S76" s="8" t="s">
        <v>52</v>
      </c>
      <c r="T76" s="26">
        <v>0.2</v>
      </c>
      <c r="U76" s="27"/>
      <c r="V76" s="27"/>
      <c r="W76" s="26">
        <v>0.2</v>
      </c>
      <c r="X76" s="26">
        <v>0.2</v>
      </c>
    </row>
    <row r="77" spans="1:29" ht="63">
      <c r="A77" s="11" t="s">
        <v>155</v>
      </c>
      <c r="B77" s="8" t="s">
        <v>156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9" t="s">
        <v>157</v>
      </c>
      <c r="R77" s="8" t="s">
        <v>63</v>
      </c>
      <c r="S77" s="8" t="s">
        <v>122</v>
      </c>
      <c r="T77" s="26">
        <v>97.3</v>
      </c>
      <c r="U77" s="27"/>
      <c r="V77" s="27"/>
      <c r="W77" s="26">
        <v>97.3</v>
      </c>
      <c r="X77" s="26">
        <v>97.3</v>
      </c>
    </row>
    <row r="78" spans="1:29" ht="16.5">
      <c r="A78" s="4" t="s">
        <v>158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3"/>
      <c r="R78" s="5"/>
      <c r="S78" s="5"/>
      <c r="T78" s="24">
        <v>15657.5</v>
      </c>
      <c r="U78" s="25"/>
      <c r="V78" s="25"/>
      <c r="W78" s="24">
        <v>11544.5</v>
      </c>
      <c r="X78" s="24">
        <v>11939.4</v>
      </c>
      <c r="Y78" s="28"/>
      <c r="Z78" s="28"/>
      <c r="AA78" s="28"/>
      <c r="AB78" s="28"/>
      <c r="AC78" s="28"/>
    </row>
    <row r="79" spans="1:29" ht="27.75" customHeight="1"/>
    <row r="80" spans="1:29" ht="33.4" customHeight="1"/>
    <row r="81" spans="1:24" ht="66.95" customHeight="1">
      <c r="A81" s="15" t="s">
        <v>159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12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12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2018-01-05T12:54:36Z</cp:lastPrinted>
  <dcterms:created xsi:type="dcterms:W3CDTF">2017-11-24T05:19:40Z</dcterms:created>
  <dcterms:modified xsi:type="dcterms:W3CDTF">2018-01-05T12:54:45Z</dcterms:modified>
</cp:coreProperties>
</file>